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F16" i="33" l="1"/>
  <c r="F36" i="33" l="1"/>
  <c r="E29" i="33"/>
  <c r="D29" i="33"/>
  <c r="F33" i="33" l="1"/>
  <c r="F30" i="33"/>
  <c r="F2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2" i="33"/>
  <c r="E35" i="33"/>
  <c r="D32" i="33"/>
  <c r="E17" i="33"/>
  <c r="D10" i="33"/>
  <c r="D19" i="33"/>
  <c r="D35" i="33"/>
  <c r="E10" i="33"/>
  <c r="E26" i="33"/>
  <c r="F26" i="33" s="1"/>
  <c r="E24" i="33"/>
  <c r="F24" i="33" s="1"/>
  <c r="F35" i="33" l="1"/>
  <c r="F19" i="33"/>
  <c r="F12" i="33"/>
  <c r="F29" i="33"/>
  <c r="F32" i="33"/>
  <c r="E9" i="33"/>
  <c r="D9" i="33"/>
  <c r="E28" i="33"/>
  <c r="E27" i="33" s="1"/>
  <c r="D28" i="33"/>
  <c r="D27" i="33" s="1"/>
  <c r="F27" i="33" l="1"/>
  <c r="F28" i="33"/>
  <c r="F9" i="33"/>
  <c r="D37" i="33"/>
  <c r="E37" i="33" l="1"/>
  <c r="F37" i="33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<sst xmlns="http://schemas.openxmlformats.org/spreadsheetml/2006/main" count="68" uniqueCount="68">
  <si>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</si>
  <si>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</si>
  <si>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</si>
  <si>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</si>
  <si>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</si>
  <si>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</si>
  <si>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</si>
  <si>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</si>
  <si>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</si>
  <si>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</si>
  <si>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</si>
  <si>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</si>
  <si>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</si>
  <si>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</si>
  <si>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</si>
  <si>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</si>
  <si>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</si>
  <si>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</si>
  <si>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</si>
  <si>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</si>
  <si>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</si>
  <si>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</si>
  <si>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</si>
  <si>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</si>
  <si>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</si>
  <si>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</si>
  <si>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</si>
  <si>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</si>
  <si>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</si>
  <si>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</si>
  <si>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</si>
  <si>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</si>
  <si>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</si>
  <si>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</si>
  <si>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</si>
  <si>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</si>
  <si>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</si>
  <si>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</si>
  <si>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</si>
  <si>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</si>
  <si>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</si>
  <si>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</si>
  <si>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</si>
  <si>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</si>
  <si>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</si>
  <si>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</si>
  <si>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</si>
  <si>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</si>
  <si>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</si>
  <si>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</si>
  <si>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</si>
  <si>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</si>
  <si>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</si>
  <si>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</si>
  <si>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</si>
  <si>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</si>
  <si>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</si>
  <si>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</si>
  <si>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</si>
  <si>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</si>
  <si>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</si>
  <si>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</si>
  <si>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</si>
  <si>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</si>
  <si>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ОБ ИСПОЛНЕНИИ БЮДЖЕТА СЕЛЬСКОГО ПОСЕЛЕНИЯ ДЕВЛЕЗЕРКИНО МУНИЦИПАЛЬНОГО РАЙОНА ЧЕЛНО-ВЕРШИНСКИЙ САМАРСКОЙ ОБЛАСТИ  ЗА 1 КВАРТАЛ 2018 ГОДА
</t>
  </si>
  <si>
    <t>Отчет об исполнении бюджета сельского поселения Девлезеркино муниципального района Челно-Вершинский по доходам за 1 квартал 2018 года</t>
  </si>
  <si>
    <t>Исполнение доходной части бюджета сельского поселения Девлезеркино муниципального района Челно-Вершинский Самарской области за 1 квартал 2018 года составило 841,3 тыс. рублей, или  19,0 %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662,8 тыс.рублей, или 14,4 % от годовых бюджетных назначений .
Численность муниципальных служащих по сельскому поселению Девлезеркино на 01.04.2018г. составила  2 человека, затраты на их денежное содержание  - 116,1 тыс. рублей.</t>
  </si>
  <si>
    <t xml:space="preserve">План на 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</si>
</sst>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B7" zoomScaleNormal="85" zoomScaleSheetLayoutView="100" workbookViewId="0">
      <selection activeCell="C9" sqref="C9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56" t="s">
        <v>52</v>
      </c>
      <c r="E1" s="56"/>
      <c r="F1" s="56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57" t="s">
        <v>64</v>
      </c>
      <c r="C3" s="58"/>
      <c r="D3" s="58"/>
      <c r="E3" s="58"/>
      <c r="F3" s="58"/>
      <c r="G3" s="1"/>
    </row>
    <row r="4" spans="1:7" s="39" customFormat="1" ht="93.75" customHeight="1" x14ac:dyDescent="0.2">
      <c r="B4" s="59" t="s">
        <v>66</v>
      </c>
      <c r="C4" s="60"/>
      <c r="D4" s="60"/>
      <c r="E4" s="60"/>
      <c r="F4" s="60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55" t="s">
        <v>65</v>
      </c>
      <c r="D6" s="55"/>
      <c r="E6" s="43"/>
      <c r="F6" s="43"/>
    </row>
    <row r="7" spans="1:7" ht="15.75" x14ac:dyDescent="0.25">
      <c r="B7" s="40"/>
      <c r="C7" s="40"/>
      <c r="D7" s="43"/>
      <c r="E7" s="43"/>
      <c r="F7" s="44" t="s">
        <v>54</v>
      </c>
    </row>
    <row r="8" spans="1:7" ht="34.5" customHeight="1" x14ac:dyDescent="0.2">
      <c r="B8" s="4" t="s">
        <v>0</v>
      </c>
      <c r="C8" s="4" t="s">
        <v>1</v>
      </c>
      <c r="D8" s="14" t="s">
        <v>67</v>
      </c>
      <c r="E8" s="15" t="s">
        <v>55</v>
      </c>
      <c r="F8" s="30" t="s">
        <v>53</v>
      </c>
    </row>
    <row r="9" spans="1:7" ht="15.75" x14ac:dyDescent="0.2">
      <c r="B9" s="51" t="s">
        <v>10</v>
      </c>
      <c r="C9" s="52" t="s">
        <v>2</v>
      </c>
      <c r="D9" s="53">
        <f>D10+D17+D19+D22+D23+D12+D25</f>
        <v>2496000</v>
      </c>
      <c r="E9" s="53">
        <f>E10+E17+E19+E22+E23+E12+E25</f>
        <v>520463.18</v>
      </c>
      <c r="F9" s="54">
        <f>E9/D9*100</f>
        <v>20.851890224358975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496000</v>
      </c>
      <c r="E10" s="33">
        <f>E11</f>
        <v>83035.259999999995</v>
      </c>
      <c r="F10" s="19">
        <f>F11</f>
        <v>16.740979838709677</v>
      </c>
    </row>
    <row r="11" spans="1:7" ht="15.75" x14ac:dyDescent="0.2">
      <c r="B11" s="7" t="s">
        <v>12</v>
      </c>
      <c r="C11" s="8" t="s">
        <v>4</v>
      </c>
      <c r="D11" s="31">
        <v>496000</v>
      </c>
      <c r="E11" s="32">
        <v>83035.259999999995</v>
      </c>
      <c r="F11" s="20">
        <f t="shared" ref="F11:F16" si="0">E11/D11*100</f>
        <v>16.740979838709677</v>
      </c>
    </row>
    <row r="12" spans="1:7" ht="15.75" x14ac:dyDescent="0.2">
      <c r="B12" s="5" t="s">
        <v>40</v>
      </c>
      <c r="C12" s="6" t="s">
        <v>41</v>
      </c>
      <c r="D12" s="31">
        <f>D13+D14+D15+D16</f>
        <v>1140000</v>
      </c>
      <c r="E12" s="32">
        <f>E13+E14+E15+E16</f>
        <v>297920.31</v>
      </c>
      <c r="F12" s="20">
        <f t="shared" si="0"/>
        <v>26.133360526315791</v>
      </c>
    </row>
    <row r="13" spans="1:7" ht="15.75" x14ac:dyDescent="0.2">
      <c r="B13" s="7" t="s">
        <v>44</v>
      </c>
      <c r="C13" s="8" t="s">
        <v>45</v>
      </c>
      <c r="D13" s="31">
        <v>396000</v>
      </c>
      <c r="E13" s="32">
        <v>122738.32</v>
      </c>
      <c r="F13" s="20">
        <f t="shared" si="0"/>
        <v>30.994525252525257</v>
      </c>
    </row>
    <row r="14" spans="1:7" ht="15.75" x14ac:dyDescent="0.2">
      <c r="B14" s="7" t="s">
        <v>46</v>
      </c>
      <c r="C14" s="8" t="s">
        <v>47</v>
      </c>
      <c r="D14" s="31">
        <v>4000</v>
      </c>
      <c r="E14" s="32">
        <v>827.39</v>
      </c>
      <c r="F14" s="20">
        <f t="shared" si="0"/>
        <v>20.684749999999998</v>
      </c>
    </row>
    <row r="15" spans="1:7" ht="20.25" customHeight="1" x14ac:dyDescent="0.2">
      <c r="B15" s="7" t="s">
        <v>48</v>
      </c>
      <c r="C15" s="8" t="s">
        <v>49</v>
      </c>
      <c r="D15" s="31">
        <v>822000</v>
      </c>
      <c r="E15" s="32">
        <v>199930.04</v>
      </c>
      <c r="F15" s="20">
        <f t="shared" si="0"/>
        <v>24.322389294403894</v>
      </c>
    </row>
    <row r="16" spans="1:7" ht="32.25" customHeight="1" x14ac:dyDescent="0.2">
      <c r="B16" s="7" t="s">
        <v>50</v>
      </c>
      <c r="C16" s="8" t="s">
        <v>51</v>
      </c>
      <c r="D16" s="31">
        <v>-82000</v>
      </c>
      <c r="E16" s="32">
        <v>-25575.439999999999</v>
      </c>
      <c r="F16" s="20">
        <f t="shared" si="0"/>
        <v>31.189560975609755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30000</v>
      </c>
      <c r="E17" s="33">
        <f>E18</f>
        <v>41884.879999999997</v>
      </c>
      <c r="F17" s="19">
        <f>F18</f>
        <v>139.61626666666666</v>
      </c>
    </row>
    <row r="18" spans="1:7" ht="15.75" x14ac:dyDescent="0.2">
      <c r="B18" s="7" t="s">
        <v>14</v>
      </c>
      <c r="C18" s="8" t="s">
        <v>6</v>
      </c>
      <c r="D18" s="32">
        <v>30000</v>
      </c>
      <c r="E18" s="31">
        <v>41884.879999999997</v>
      </c>
      <c r="F18" s="20">
        <f>E18/D18*100</f>
        <v>139.61626666666666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830000</v>
      </c>
      <c r="E19" s="33">
        <f>E20+E21</f>
        <v>97622.73</v>
      </c>
      <c r="F19" s="19">
        <f>E19/D19*100</f>
        <v>11.761774698795179</v>
      </c>
    </row>
    <row r="20" spans="1:7" ht="15.75" x14ac:dyDescent="0.2">
      <c r="B20" s="7" t="s">
        <v>16</v>
      </c>
      <c r="C20" s="8" t="s">
        <v>8</v>
      </c>
      <c r="D20" s="32">
        <v>65000</v>
      </c>
      <c r="E20" s="31">
        <v>838.22</v>
      </c>
      <c r="F20" s="20">
        <f>E20/D20*100</f>
        <v>1.2895692307692308</v>
      </c>
    </row>
    <row r="21" spans="1:7" ht="15.75" x14ac:dyDescent="0.2">
      <c r="B21" s="7" t="s">
        <v>17</v>
      </c>
      <c r="C21" s="8" t="s">
        <v>9</v>
      </c>
      <c r="D21" s="32">
        <v>765000</v>
      </c>
      <c r="E21" s="31">
        <v>96784.51</v>
      </c>
      <c r="F21" s="20">
        <f>E21/D21*100</f>
        <v>12.651569934640522</v>
      </c>
    </row>
    <row r="22" spans="1:7" ht="15.75" hidden="1" x14ac:dyDescent="0.2">
      <c r="B22" s="5" t="s">
        <v>33</v>
      </c>
      <c r="C22" s="6" t="s">
        <v>34</v>
      </c>
      <c r="D22" s="34"/>
      <c r="E22" s="35"/>
      <c r="F22" s="22"/>
    </row>
    <row r="23" spans="1:7" ht="33" hidden="1" customHeight="1" x14ac:dyDescent="0.2">
      <c r="A23" s="2">
        <v>1</v>
      </c>
      <c r="B23" s="5" t="s">
        <v>18</v>
      </c>
      <c r="C23" s="6" t="s">
        <v>23</v>
      </c>
      <c r="D23" s="23">
        <v>0</v>
      </c>
      <c r="E23" s="23">
        <v>0</v>
      </c>
      <c r="F23" s="23"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42</v>
      </c>
      <c r="C25" s="17" t="s">
        <v>43</v>
      </c>
      <c r="D25" s="28">
        <v>0</v>
      </c>
      <c r="E25" s="22">
        <v>0</v>
      </c>
      <c r="F25" s="22">
        <v>0</v>
      </c>
    </row>
    <row r="26" spans="1:7" ht="15.75" hidden="1" x14ac:dyDescent="0.2">
      <c r="A26" s="2">
        <v>1</v>
      </c>
      <c r="B26" s="9" t="s">
        <v>19</v>
      </c>
      <c r="C26" s="29" t="s">
        <v>20</v>
      </c>
      <c r="D26" s="21">
        <v>0</v>
      </c>
      <c r="E26" s="21">
        <f>D26</f>
        <v>0</v>
      </c>
      <c r="F26" s="21">
        <f>E26</f>
        <v>0</v>
      </c>
      <c r="G26" s="3"/>
    </row>
    <row r="27" spans="1:7" ht="15.75" x14ac:dyDescent="0.2">
      <c r="B27" s="51" t="s">
        <v>21</v>
      </c>
      <c r="C27" s="52" t="s">
        <v>24</v>
      </c>
      <c r="D27" s="53">
        <f>D28</f>
        <v>1920900</v>
      </c>
      <c r="E27" s="53">
        <f>E28</f>
        <v>320850.26</v>
      </c>
      <c r="F27" s="54">
        <f t="shared" ref="F27:F33" si="1">E27/D27*100</f>
        <v>16.703121453485345</v>
      </c>
    </row>
    <row r="28" spans="1:7" ht="31.5" x14ac:dyDescent="0.2">
      <c r="B28" s="16" t="s">
        <v>37</v>
      </c>
      <c r="C28" s="18" t="s">
        <v>38</v>
      </c>
      <c r="D28" s="36">
        <f>D29+D32+D35</f>
        <v>1920900</v>
      </c>
      <c r="E28" s="36">
        <f>E29+E32+E35</f>
        <v>320850.26</v>
      </c>
      <c r="F28" s="25">
        <f t="shared" si="1"/>
        <v>16.703121453485345</v>
      </c>
    </row>
    <row r="29" spans="1:7" ht="19.5" customHeight="1" x14ac:dyDescent="0.2">
      <c r="B29" s="16" t="s">
        <v>58</v>
      </c>
      <c r="C29" s="18" t="s">
        <v>36</v>
      </c>
      <c r="D29" s="36">
        <f>D30+D31</f>
        <v>526200</v>
      </c>
      <c r="E29" s="36">
        <f>E30+E31</f>
        <v>131550.26</v>
      </c>
      <c r="F29" s="25">
        <f t="shared" si="1"/>
        <v>25.000049410870396</v>
      </c>
    </row>
    <row r="30" spans="1:7" ht="36" customHeight="1" x14ac:dyDescent="0.2">
      <c r="B30" s="10" t="s">
        <v>59</v>
      </c>
      <c r="C30" s="11" t="s">
        <v>35</v>
      </c>
      <c r="D30" s="32">
        <v>526200</v>
      </c>
      <c r="E30" s="31">
        <v>131550.26</v>
      </c>
      <c r="F30" s="20">
        <f t="shared" si="1"/>
        <v>25.000049410870396</v>
      </c>
    </row>
    <row r="31" spans="1:7" ht="20.25" hidden="1" customHeight="1" x14ac:dyDescent="0.2">
      <c r="B31" s="10" t="s">
        <v>56</v>
      </c>
      <c r="C31" s="11" t="s">
        <v>57</v>
      </c>
      <c r="D31" s="32"/>
      <c r="E31" s="31"/>
      <c r="F31" s="20"/>
    </row>
    <row r="32" spans="1:7" ht="30.75" customHeight="1" x14ac:dyDescent="0.2">
      <c r="B32" s="16" t="s">
        <v>60</v>
      </c>
      <c r="C32" s="17" t="s">
        <v>29</v>
      </c>
      <c r="D32" s="34">
        <f>D33</f>
        <v>1314000</v>
      </c>
      <c r="E32" s="35">
        <f>E33</f>
        <v>169100</v>
      </c>
      <c r="F32" s="22">
        <f t="shared" si="1"/>
        <v>12.869101978691019</v>
      </c>
    </row>
    <row r="33" spans="1:6" ht="18.75" customHeight="1" x14ac:dyDescent="0.2">
      <c r="B33" s="10" t="s">
        <v>61</v>
      </c>
      <c r="C33" s="11" t="s">
        <v>30</v>
      </c>
      <c r="D33" s="32">
        <v>1314000</v>
      </c>
      <c r="E33" s="31">
        <v>169100</v>
      </c>
      <c r="F33" s="20">
        <f t="shared" si="1"/>
        <v>12.869101978691019</v>
      </c>
    </row>
    <row r="34" spans="1:6" ht="15.75" hidden="1" x14ac:dyDescent="0.2">
      <c r="B34" s="45"/>
      <c r="C34" s="46" t="s">
        <v>39</v>
      </c>
      <c r="D34" s="47">
        <v>0</v>
      </c>
      <c r="E34" s="48">
        <v>0</v>
      </c>
      <c r="F34" s="48">
        <v>0</v>
      </c>
    </row>
    <row r="35" spans="1:6" ht="31.5" x14ac:dyDescent="0.2">
      <c r="A35" s="2">
        <v>2</v>
      </c>
      <c r="B35" s="5" t="s">
        <v>31</v>
      </c>
      <c r="C35" s="6" t="s">
        <v>32</v>
      </c>
      <c r="D35" s="19">
        <f>D36</f>
        <v>80700</v>
      </c>
      <c r="E35" s="19">
        <f>E36</f>
        <v>20200</v>
      </c>
      <c r="F35" s="19">
        <f>E35/D35*100</f>
        <v>25.030978934324661</v>
      </c>
    </row>
    <row r="36" spans="1:6" ht="33.75" customHeight="1" x14ac:dyDescent="0.2">
      <c r="A36" s="2" t="s">
        <v>22</v>
      </c>
      <c r="B36" s="16" t="s">
        <v>62</v>
      </c>
      <c r="C36" s="17" t="s">
        <v>63</v>
      </c>
      <c r="D36" s="38">
        <v>80700</v>
      </c>
      <c r="E36" s="22">
        <v>20200</v>
      </c>
      <c r="F36" s="22">
        <f>E36/D36*100</f>
        <v>25.030978934324661</v>
      </c>
    </row>
    <row r="37" spans="1:6" ht="15.75" x14ac:dyDescent="0.2">
      <c r="B37" s="12"/>
      <c r="C37" s="13" t="s">
        <v>26</v>
      </c>
      <c r="D37" s="37">
        <f>D9+D27</f>
        <v>4416900</v>
      </c>
      <c r="E37" s="37">
        <f>E9+E27</f>
        <v>841313.44</v>
      </c>
      <c r="F37" s="26">
        <f>E37/D37*100</f>
        <v>19.047599900382618</v>
      </c>
    </row>
    <row r="38" spans="1:6" ht="15" x14ac:dyDescent="0.2">
      <c r="B38" s="49"/>
      <c r="C38" s="49"/>
      <c r="D38" s="49"/>
      <c r="E38" s="49"/>
      <c r="F38" s="49"/>
    </row>
    <row r="39" spans="1:6" ht="15" x14ac:dyDescent="0.2">
      <c r="B39" s="49"/>
      <c r="C39" s="49"/>
      <c r="D39" s="49"/>
      <c r="E39" s="49"/>
      <c r="F39" s="49"/>
    </row>
    <row r="40" spans="1:6" ht="15" x14ac:dyDescent="0.2">
      <c r="B40" s="49"/>
      <c r="C40" s="49"/>
      <c r="D40" s="49"/>
      <c r="E40" s="49"/>
      <c r="F40" s="49"/>
    </row>
    <row r="41" spans="1:6" ht="15" x14ac:dyDescent="0.2">
      <c r="B41" s="49"/>
      <c r="C41" s="49"/>
      <c r="D41" s="49"/>
      <c r="E41" s="49"/>
      <c r="F41" s="49"/>
    </row>
    <row r="42" spans="1:6" ht="15" x14ac:dyDescent="0.2">
      <c r="B42" s="49"/>
      <c r="C42" s="49"/>
      <c r="D42" s="49"/>
      <c r="E42" s="49"/>
      <c r="F42" s="49"/>
    </row>
    <row r="43" spans="1:6" ht="15" x14ac:dyDescent="0.2">
      <c r="B43" s="49"/>
      <c r="C43" s="49"/>
      <c r="D43" s="49"/>
      <c r="E43" s="49"/>
      <c r="F43" s="49"/>
    </row>
    <row r="44" spans="1:6" ht="15" x14ac:dyDescent="0.2">
      <c r="B44" s="49"/>
      <c r="C44" s="49"/>
      <c r="D44" s="49"/>
      <c r="E44" s="49"/>
      <c r="F44" s="49"/>
    </row>
    <row r="45" spans="1:6" ht="15" x14ac:dyDescent="0.2">
      <c r="B45" s="49"/>
      <c r="C45" s="49"/>
      <c r="D45" s="49"/>
      <c r="E45" s="49"/>
      <c r="F45" s="49"/>
    </row>
    <row r="46" spans="1:6" ht="15" x14ac:dyDescent="0.2">
      <c r="B46" s="49"/>
      <c r="C46" s="49"/>
      <c r="D46" s="49"/>
      <c r="E46" s="49"/>
      <c r="F46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2017-04-11T09:03:38Z</cp:lastPrinted>
  <dcterms:created xsi:type="dcterms:W3CDTF">1996-10-08T23:32:33Z</dcterms:created>
  <dcterms:modified xsi:type="dcterms:W3CDTF">2018-04-17T07:44:39Z</dcterms:modified>
</cp:coreProperties>
</file>